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H7" i="1" s="1"/>
  <c r="G4" i="1"/>
  <c r="H4" i="1" s="1"/>
  <c r="E7" i="1"/>
  <c r="E3" i="1"/>
  <c r="G3" i="1" s="1"/>
  <c r="H3" i="1" s="1"/>
  <c r="E10" i="1"/>
  <c r="G10" i="1" s="1"/>
  <c r="H10" i="1" s="1"/>
  <c r="E9" i="1"/>
  <c r="G9" i="1" s="1"/>
  <c r="H9" i="1" s="1"/>
  <c r="E4" i="1"/>
  <c r="E6" i="1"/>
  <c r="G6" i="1" s="1"/>
  <c r="H6" i="1" s="1"/>
  <c r="E8" i="1"/>
  <c r="G8" i="1" s="1"/>
  <c r="H8" i="1" s="1"/>
  <c r="E5" i="1"/>
  <c r="G5" i="1" s="1"/>
  <c r="H5" i="1" s="1"/>
  <c r="C7" i="1"/>
  <c r="C3" i="1"/>
  <c r="C10" i="1"/>
  <c r="C9" i="1"/>
  <c r="C4" i="1"/>
  <c r="C6" i="1"/>
  <c r="C8" i="1"/>
  <c r="C5" i="1"/>
  <c r="E22" i="1" s="1"/>
  <c r="E21" i="1" l="1"/>
</calcChain>
</file>

<file path=xl/sharedStrings.xml><?xml version="1.0" encoding="utf-8"?>
<sst xmlns="http://schemas.openxmlformats.org/spreadsheetml/2006/main" count="45" uniqueCount="41">
  <si>
    <t>STT</t>
  </si>
  <si>
    <t>Hợp đồng</t>
  </si>
  <si>
    <t>Tên Hàng</t>
  </si>
  <si>
    <t>Ngày tháng</t>
  </si>
  <si>
    <t>Tên đại lý</t>
  </si>
  <si>
    <t>Số luợng</t>
  </si>
  <si>
    <t>Đơn gía</t>
  </si>
  <si>
    <t>Thành tiền</t>
  </si>
  <si>
    <t>MSRH</t>
  </si>
  <si>
    <t>HLVK</t>
  </si>
  <si>
    <t>HLCN</t>
  </si>
  <si>
    <t>SNVM</t>
  </si>
  <si>
    <t>MSVK</t>
  </si>
  <si>
    <t>TAVM</t>
  </si>
  <si>
    <t>HỢP ĐỒNG ĐẠI LÝ NĂM 2018</t>
  </si>
  <si>
    <t>Bảng 1:</t>
  </si>
  <si>
    <t>Mã Hàng</t>
  </si>
  <si>
    <t>Đơn giá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</si>
  <si>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</si>
  <si>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</si>
  <si>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</si>
  <si>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</si>
  <si>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</si>
  <si>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</si>
  <si>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</si>
  <si>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</si>
  <si>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</t>
  </si>
  <si>
    <t>Mã đại lý</t>
  </si>
  <si>
    <t>Tên địa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</si>
  <si>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</si>
  <si>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</si>
  <si>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</si>
  <si>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</si>
  <si>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</si>
  <si>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</si>
  <si>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</si>
  <si>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</si>
  <si>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</si>
  <si>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Tên hàng</t>
  </si>
  <si>
    <t>Tổng số lượng</t>
  </si>
  <si>
    <t>TARH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</si>
</sst>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dd/mm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2" xfId="0" applyBorder="1"/>
    <xf numFmtId="0" fontId="0" fillId="2" borderId="2" xfId="0" applyFill="1" applyBorder="1"/>
    <xf numFmtId="0" fontId="2" fillId="0" borderId="0" xfId="0" applyFont="1"/>
    <xf numFmtId="0" fontId="2" fillId="2" borderId="2" xfId="0" applyFont="1" applyFill="1" applyBorder="1"/>
    <xf numFmtId="164" fontId="0" fillId="0" borderId="2" xfId="0" applyNumberFormat="1" applyBorder="1" applyAlignment="1"/>
    <xf numFmtId="165" fontId="0" fillId="0" borderId="2" xfId="1" applyNumberFormat="1" applyFont="1" applyBorder="1"/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Sheet1!$E$20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Sheet1!$D$21:$D$22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Sheet1!$E$21:$E$22</c:f>
              <c:numCache>
                <c:formatCode>General</c:formatCode>
                <c:ptCount val="2"/>
                <c:pt idx="0">
                  <c:v>55</c:v>
                </c:pt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2832"/>
        <c:axId val="43291008"/>
      </c:barChart>
      <c:catAx>
        <c:axId val="43272832"/>
        <c:scaling>
          <c:orientation val="minMax"/>
        </c:scaling>
        <c:delete val="0"/>
        <c:axPos val="b"/>
        <c:majorTickMark val="out"/>
        <c:minorTickMark val="none"/>
        <c:tickLblPos val="nextTo"/>
        <c:crossAx val="43291008"/>
        <c:crosses val="autoZero"/>
        <c:auto val="1"/>
        <c:lblAlgn val="ctr"/>
        <c:lblOffset val="100"/>
        <c:noMultiLvlLbl val="0"/>
      </c:catAx>
      <c:valAx>
        <c:axId val="4329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272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</xdr:row>
      <xdr:rowOff>176212</xdr:rowOff>
    </xdr:from>
    <xdr:to>
      <xdr:col>16</xdr:col>
      <xdr:colOff>257175</xdr:colOff>
      <xdr:row>17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M23" sqref="M23"/>
    </sheetView>
  </sheetViews>
  <sheetFormatPr defaultRowHeight="15" x14ac:dyDescent="0.25"/>
  <cols>
    <col min="2" max="2" width="14" bestFit="1" customWidth="1"/>
    <col min="3" max="3" width="15.5703125" bestFit="1" customWidth="1"/>
    <col min="4" max="4" width="15.7109375" bestFit="1" customWidth="1"/>
    <col min="5" max="5" width="15.5703125" bestFit="1" customWidth="1"/>
    <col min="8" max="8" width="13.28515625" bestFit="1" customWidth="1"/>
  </cols>
  <sheetData>
    <row r="1" spans="1:8" x14ac:dyDescent="0.25">
      <c r="A1" s="7" t="s">
        <v>14</v>
      </c>
      <c r="B1" s="7"/>
      <c r="C1" s="7"/>
      <c r="D1" s="7"/>
      <c r="E1" s="7"/>
      <c r="F1" s="7"/>
      <c r="G1" s="7"/>
      <c r="H1" s="7"/>
    </row>
    <row r="2" spans="1: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25">
      <c r="A3" s="1">
        <v>3</v>
      </c>
      <c r="B3" s="1" t="s">
        <v>10</v>
      </c>
      <c r="C3" s="1" t="str">
        <f t="shared" ref="C3:C10" si="0">HLOOKUP(RIGHT(B3,2),$A$15:$E$17,2,0)</f>
        <v>Chifons Cognac</v>
      </c>
      <c r="D3" s="5">
        <v>43803</v>
      </c>
      <c r="E3" s="1" t="str">
        <f t="shared" ref="E3:E10" si="1">VLOOKUP(LEFT(B3,2),$A$20:$B$24,2,0)</f>
        <v>Huỳnh Long</v>
      </c>
      <c r="F3" s="1">
        <v>15</v>
      </c>
      <c r="G3" s="1">
        <f t="shared" ref="G3:G10" si="2">IF(E3="Huỳnh Long",HLOOKUP(RIGHT(B3,2),$A$15:$E$17,3,0)*98/100,HLOOKUP(RIGHT(B3,2),$A$15:$E$17,3,0))</f>
        <v>235200</v>
      </c>
      <c r="H3" s="6">
        <f t="shared" ref="H3:H10" si="3">IF(MONTH(D3&lt;6),(F3*G3)*97/100,F3*G3)</f>
        <v>3422160</v>
      </c>
    </row>
    <row r="4" spans="1:8" x14ac:dyDescent="0.25">
      <c r="A4" s="1">
        <v>6</v>
      </c>
      <c r="B4" s="1" t="s">
        <v>10</v>
      </c>
      <c r="C4" s="1" t="str">
        <f t="shared" si="0"/>
        <v>Chifons Cognac</v>
      </c>
      <c r="D4" s="5">
        <v>43713</v>
      </c>
      <c r="E4" s="1" t="str">
        <f t="shared" si="1"/>
        <v>Huỳnh Long</v>
      </c>
      <c r="F4" s="1">
        <v>20</v>
      </c>
      <c r="G4" s="1">
        <f t="shared" si="2"/>
        <v>235200</v>
      </c>
      <c r="H4" s="6">
        <f t="shared" si="3"/>
        <v>4562880</v>
      </c>
    </row>
    <row r="5" spans="1:8" x14ac:dyDescent="0.25">
      <c r="A5" s="1">
        <v>1</v>
      </c>
      <c r="B5" s="1" t="s">
        <v>8</v>
      </c>
      <c r="C5" s="1" t="str">
        <f t="shared" si="0"/>
        <v>Rhum Anh đào</v>
      </c>
      <c r="D5" s="5">
        <v>43800</v>
      </c>
      <c r="E5" s="1" t="str">
        <f t="shared" si="1"/>
        <v>Minh Sơn</v>
      </c>
      <c r="F5" s="1">
        <v>20</v>
      </c>
      <c r="G5" s="1">
        <f t="shared" si="2"/>
        <v>120000</v>
      </c>
      <c r="H5" s="6">
        <f t="shared" si="3"/>
        <v>2328000</v>
      </c>
    </row>
    <row r="6" spans="1:8" x14ac:dyDescent="0.25">
      <c r="A6" s="1">
        <v>7</v>
      </c>
      <c r="B6" s="1" t="s">
        <v>12</v>
      </c>
      <c r="C6" s="1" t="str">
        <f t="shared" si="0"/>
        <v>Rượu Vodka</v>
      </c>
      <c r="D6" s="5">
        <v>43745</v>
      </c>
      <c r="E6" s="1" t="str">
        <f t="shared" si="1"/>
        <v>Minh Sơn</v>
      </c>
      <c r="F6" s="1">
        <v>25</v>
      </c>
      <c r="G6" s="1">
        <f t="shared" si="2"/>
        <v>160000</v>
      </c>
      <c r="H6" s="6">
        <f t="shared" si="3"/>
        <v>3880000</v>
      </c>
    </row>
    <row r="7" spans="1:8" x14ac:dyDescent="0.25">
      <c r="A7" s="1">
        <v>2</v>
      </c>
      <c r="B7" s="1" t="s">
        <v>9</v>
      </c>
      <c r="C7" s="1" t="str">
        <f t="shared" si="0"/>
        <v>Rượu Vodka</v>
      </c>
      <c r="D7" s="5">
        <v>43701</v>
      </c>
      <c r="E7" s="1" t="str">
        <f t="shared" si="1"/>
        <v>Huỳnh Long</v>
      </c>
      <c r="F7" s="1">
        <v>30</v>
      </c>
      <c r="G7" s="1">
        <f t="shared" si="2"/>
        <v>156800</v>
      </c>
      <c r="H7" s="6">
        <f t="shared" si="3"/>
        <v>4562880</v>
      </c>
    </row>
    <row r="8" spans="1:8" x14ac:dyDescent="0.25">
      <c r="A8" s="1">
        <v>8</v>
      </c>
      <c r="B8" s="1" t="s">
        <v>13</v>
      </c>
      <c r="C8" s="1" t="str">
        <f t="shared" si="0"/>
        <v>Vang Mỹ cao cấp</v>
      </c>
      <c r="D8" s="5">
        <v>43589</v>
      </c>
      <c r="E8" s="1" t="str">
        <f t="shared" si="1"/>
        <v>Thụy Anh</v>
      </c>
      <c r="F8" s="1">
        <v>45</v>
      </c>
      <c r="G8" s="1">
        <f t="shared" si="2"/>
        <v>90000</v>
      </c>
      <c r="H8" s="6">
        <f t="shared" si="3"/>
        <v>3928500</v>
      </c>
    </row>
    <row r="9" spans="1:8" x14ac:dyDescent="0.25">
      <c r="A9" s="1">
        <v>5</v>
      </c>
      <c r="B9" s="1" t="s">
        <v>11</v>
      </c>
      <c r="C9" s="1" t="str">
        <f t="shared" si="0"/>
        <v>Vang Mỹ cao cấp</v>
      </c>
      <c r="D9" s="5">
        <v>43641</v>
      </c>
      <c r="E9" s="1" t="str">
        <f t="shared" si="1"/>
        <v>Suối Nghệ</v>
      </c>
      <c r="F9" s="1">
        <v>50</v>
      </c>
      <c r="G9" s="1">
        <f t="shared" si="2"/>
        <v>90000</v>
      </c>
      <c r="H9" s="6">
        <f t="shared" si="3"/>
        <v>4365000</v>
      </c>
    </row>
    <row r="10" spans="1:8" x14ac:dyDescent="0.25">
      <c r="A10" s="1">
        <v>4</v>
      </c>
      <c r="B10" s="1" t="s">
        <v>40</v>
      </c>
      <c r="C10" s="1" t="str">
        <f t="shared" si="0"/>
        <v>Rhum Anh đào</v>
      </c>
      <c r="D10" s="5">
        <v>43554</v>
      </c>
      <c r="E10" s="1" t="str">
        <f t="shared" si="1"/>
        <v>Thụy Anh</v>
      </c>
      <c r="F10" s="1">
        <v>50</v>
      </c>
      <c r="G10" s="1">
        <f t="shared" si="2"/>
        <v>120000</v>
      </c>
      <c r="H10" s="6">
        <f t="shared" si="3"/>
        <v>5820000</v>
      </c>
    </row>
    <row r="14" spans="1:8" x14ac:dyDescent="0.25">
      <c r="A14" t="s">
        <v>15</v>
      </c>
    </row>
    <row r="15" spans="1:8" x14ac:dyDescent="0.25">
      <c r="A15" s="2" t="s">
        <v>16</v>
      </c>
      <c r="B15" s="2" t="s">
        <v>18</v>
      </c>
      <c r="C15" s="2" t="s">
        <v>19</v>
      </c>
      <c r="D15" s="2" t="s">
        <v>20</v>
      </c>
      <c r="E15" s="2" t="s">
        <v>21</v>
      </c>
    </row>
    <row r="16" spans="1:8" x14ac:dyDescent="0.25">
      <c r="A16" s="2" t="s">
        <v>2</v>
      </c>
      <c r="B16" s="1" t="s">
        <v>22</v>
      </c>
      <c r="C16" s="1" t="s">
        <v>23</v>
      </c>
      <c r="D16" s="1" t="s">
        <v>24</v>
      </c>
      <c r="E16" s="1" t="s">
        <v>25</v>
      </c>
    </row>
    <row r="17" spans="1:5" x14ac:dyDescent="0.25">
      <c r="A17" s="2" t="s">
        <v>17</v>
      </c>
      <c r="B17" s="1">
        <v>120000</v>
      </c>
      <c r="C17" s="1">
        <v>160000</v>
      </c>
      <c r="D17" s="1">
        <v>240000</v>
      </c>
      <c r="E17" s="1">
        <v>90000</v>
      </c>
    </row>
    <row r="19" spans="1:5" x14ac:dyDescent="0.25">
      <c r="A19" t="s">
        <v>26</v>
      </c>
      <c r="D19" s="3" t="s">
        <v>37</v>
      </c>
    </row>
    <row r="20" spans="1:5" x14ac:dyDescent="0.25">
      <c r="A20" s="2" t="s">
        <v>27</v>
      </c>
      <c r="B20" s="2" t="s">
        <v>28</v>
      </c>
      <c r="D20" s="2" t="s">
        <v>38</v>
      </c>
      <c r="E20" s="2" t="s">
        <v>39</v>
      </c>
    </row>
    <row r="21" spans="1:5" x14ac:dyDescent="0.25">
      <c r="A21" s="1" t="s">
        <v>29</v>
      </c>
      <c r="B21" s="1" t="s">
        <v>33</v>
      </c>
      <c r="D21" s="1" t="s">
        <v>23</v>
      </c>
      <c r="E21" s="1">
        <f>SUMIF($C$3:$C$10,"Rượu Vodka",F3:F10)</f>
        <v>55</v>
      </c>
    </row>
    <row r="22" spans="1:5" x14ac:dyDescent="0.25">
      <c r="A22" s="1" t="s">
        <v>30</v>
      </c>
      <c r="B22" s="1" t="s">
        <v>34</v>
      </c>
      <c r="D22" s="1" t="s">
        <v>25</v>
      </c>
      <c r="E22" s="1">
        <f>SUMIF($C$3:$C$10,"Vang Mỹ cao cấp",$F$3:$F$10)</f>
        <v>95</v>
      </c>
    </row>
    <row r="23" spans="1:5" x14ac:dyDescent="0.25">
      <c r="A23" s="1" t="s">
        <v>31</v>
      </c>
      <c r="B23" s="1" t="s">
        <v>35</v>
      </c>
    </row>
    <row r="24" spans="1:5" x14ac:dyDescent="0.25">
      <c r="A24" s="1" t="s">
        <v>32</v>
      </c>
      <c r="B24" s="1" t="s">
        <v>36</v>
      </c>
    </row>
  </sheetData>
  <sortState ref="A3:H10">
    <sortCondition ref="F3:F10"/>
    <sortCondition ref="E3:E10"/>
  </sortState>
  <mergeCells count="1"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2019-07-06T02:05:31Z</dcterms:modified>
</cp:coreProperties>
</file>